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32"/>
  <c r="E32"/>
  <c r="O32"/>
  <c r="F32"/>
  <c r="P32"/>
  <c r="D32"/>
  <c r="N22"/>
  <c r="E22"/>
  <c r="O22"/>
  <c r="F22"/>
  <c r="P22"/>
  <c r="D22"/>
  <c r="N27"/>
  <c r="E27"/>
  <c r="O27"/>
  <c r="F27"/>
  <c r="P27"/>
  <c r="D27"/>
  <c r="N37"/>
  <c r="E37"/>
  <c r="O37"/>
  <c r="F37"/>
  <c r="P37"/>
  <c r="D37"/>
  <c r="Q12"/>
  <c r="Q22"/>
  <c r="Q17"/>
  <c r="Q27"/>
  <c r="Q39" s="1"/>
  <c r="Q32"/>
  <c r="Q37"/>
  <c r="H8"/>
  <c r="R8" s="1"/>
  <c r="G12"/>
  <c r="H13"/>
  <c r="R13" s="1"/>
  <c r="H18"/>
  <c r="R18" s="1"/>
  <c r="R22" s="1"/>
  <c r="H23"/>
  <c r="R23" s="1"/>
  <c r="R27" s="1"/>
  <c r="H28"/>
  <c r="R28" s="1"/>
  <c r="R32" s="1"/>
  <c r="H33"/>
  <c r="R33" s="1"/>
  <c r="R37" s="1"/>
  <c r="R12" l="1"/>
  <c r="R39" s="1"/>
  <c r="N12"/>
  <c r="E12"/>
  <c r="O12"/>
  <c r="P12"/>
  <c r="D12"/>
  <c r="H12"/>
  <c r="F12"/>
  <c r="G39"/>
  <c r="H17"/>
  <c r="I16" s="1"/>
  <c r="S16" s="1"/>
  <c r="H37"/>
  <c r="I36" s="1"/>
  <c r="S36" s="1"/>
  <c r="H27"/>
  <c r="I26" s="1"/>
  <c r="S26" s="1"/>
  <c r="H22"/>
  <c r="I21" s="1"/>
  <c r="S21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<sst xmlns="http://schemas.openxmlformats.org/spreadsheetml/2006/main" count="114" uniqueCount="72">
  <si>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</si>
  <si>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</si>
  <si>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</si>
  <si>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</si>
  <si>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</si>
  <si>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2.3.2024</t>
  </si>
  <si>
    <t>Domácí</t>
  </si>
  <si>
    <t>TJ Sokol Chvalíkovice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</si>
  <si>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</si>
  <si>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</si>
  <si>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</si>
  <si>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</si>
  <si>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</si>
  <si>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</si>
  <si>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</si>
  <si>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</si>
  <si>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</si>
  <si>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</si>
  <si>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</si>
  <si>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</si>
  <si>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</si>
  <si>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</si>
  <si>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Palko</t>
  </si>
  <si>
    <t>Radek</t>
  </si>
  <si>
    <t>Adam</t>
  </si>
  <si>
    <t>Mückstein</t>
  </si>
  <si>
    <t>Matyáš</t>
  </si>
  <si>
    <t>Jonas</t>
  </si>
  <si>
    <t>Dalibor</t>
  </si>
  <si>
    <t>Pačiska</t>
  </si>
  <si>
    <t>Otto</t>
  </si>
  <si>
    <t>Marián</t>
  </si>
  <si>
    <t>Staněk</t>
  </si>
  <si>
    <t>Fabík</t>
  </si>
  <si>
    <t>Jiří</t>
  </si>
  <si>
    <t>Ivo</t>
  </si>
  <si>
    <t>Vobořil</t>
  </si>
  <si>
    <t>Aleš</t>
  </si>
  <si>
    <t>Leoš</t>
  </si>
  <si>
    <t>Hrdlička</t>
  </si>
  <si>
    <t>David</t>
  </si>
  <si>
    <t>Michal</t>
  </si>
  <si>
    <t>Celkový výkon družstva  </t>
  </si>
  <si>
    <t>Vedoucí družstva         Jméno:</t>
  </si>
  <si>
    <t>Jiří Staněk</t>
  </si>
  <si>
    <t>Bodový zisk</t>
  </si>
  <si>
    <t>Adam Palko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</si>
  <si>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</si>
  <si>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</si>
  <si>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</si>
  <si>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</si>
  <si>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</si>
  <si>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</si>
  <si>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</si>
  <si>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</si>
  <si>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</si>
  <si>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</si>
  <si>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</si>
  <si>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</si>
  <si>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</si>
  <si>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</si>
  <si>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</si>
  <si>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</si>
  <si>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</si>
  <si>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</si>
  <si>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</si>
  <si>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</si>
  <si>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</si>
  <si>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</si>
  <si>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</si>
  <si>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</si>
  <si>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2.3.2024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</si>
</sst>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36</v>
      </c>
      <c r="F8" s="12">
        <v>4</v>
      </c>
      <c r="G8" s="13">
        <f>IF(AND(ISBLANK(D8),ISBLANK(E8)),"",D8+E8)</f>
        <v>128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45</v>
      </c>
      <c r="P8" s="12">
        <v>0</v>
      </c>
      <c r="Q8" s="13">
        <f>IF(AND(ISBLANK(N8),ISBLANK(O8)),"",N8+O8)</f>
        <v>135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53</v>
      </c>
      <c r="F9" s="18">
        <v>1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52</v>
      </c>
      <c r="P9" s="18">
        <v>0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45</v>
      </c>
      <c r="F10" s="18">
        <v>2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41</v>
      </c>
      <c r="P10" s="18">
        <v>1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54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63</v>
      </c>
      <c r="P11" s="23">
        <v>0</v>
      </c>
      <c r="Q11" s="24">
        <f>IF(AND(ISBLANK(N11),ISBLANK(O11)),"",N11+O11)</f>
        <v>150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188</v>
      </c>
      <c r="F12" s="28">
        <f>IF(ISNUMBER($G12),SUM(F8:F11),"")</f>
        <v>8</v>
      </c>
      <c r="G12" s="29">
        <f>IF(SUM($G8:$G11)+SUM($Q8:$Q11)&gt;0,SUM(G8:G11),"")</f>
        <v>556</v>
      </c>
      <c r="H12" s="27">
        <f>IF(ISNUMBER($G12),SUM(H8:H11),"")</f>
        <v>2</v>
      </c>
      <c r="I12" s="99"/>
      <c r="K12" s="96">
        <v>20412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201</v>
      </c>
      <c r="P12" s="28">
        <f>IF(ISNUMBER($G12),SUM(P8:P11),"")</f>
        <v>1</v>
      </c>
      <c r="Q12" s="29">
        <f>IF(SUM($G8:$G11)+SUM($Q8:$Q11)&gt;0,SUM(Q8:Q11),"")</f>
        <v>550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42</v>
      </c>
      <c r="F13" s="12">
        <v>1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43</v>
      </c>
      <c r="P13" s="12">
        <v>2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38</v>
      </c>
      <c r="F14" s="18">
        <v>0</v>
      </c>
      <c r="G14" s="19">
        <f>IF(AND(ISBLANK(D14),ISBLANK(E14)),"",D14+E14)</f>
        <v>121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35</v>
      </c>
      <c r="P14" s="18">
        <v>3</v>
      </c>
      <c r="Q14" s="19">
        <f>IF(AND(ISBLANK(N14),ISBLANK(O14)),"",N14+O14)</f>
        <v>131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35</v>
      </c>
      <c r="F15" s="18">
        <v>2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43</v>
      </c>
      <c r="P15" s="18">
        <v>0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77</v>
      </c>
      <c r="E16" s="23">
        <v>36</v>
      </c>
      <c r="F16" s="23">
        <v>2</v>
      </c>
      <c r="G16" s="24">
        <f>IF(AND(ISBLANK(D16),ISBLANK(E16)),"",D16+E16)</f>
        <v>113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33</v>
      </c>
      <c r="P16" s="23">
        <v>1</v>
      </c>
      <c r="Q16" s="24">
        <f>IF(AND(ISBLANK(N16),ISBLANK(O16)),"",N16+O16)</f>
        <v>129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22935</v>
      </c>
      <c r="B17" s="97"/>
      <c r="C17" s="26" t="s">
        <v>18</v>
      </c>
      <c r="D17" s="27">
        <f>IF(ISNUMBER($G17),SUM(D13:D16),"")</f>
        <v>342</v>
      </c>
      <c r="E17" s="28">
        <f>IF(ISNUMBER($G17),SUM(E13:E16),"")</f>
        <v>151</v>
      </c>
      <c r="F17" s="28">
        <f>IF(ISNUMBER($G17),SUM(F13:F16),"")</f>
        <v>5</v>
      </c>
      <c r="G17" s="29">
        <f>IF(SUM($G13:$G16)+SUM($Q13:$Q16)&gt;0,SUM(G13:G16),"")</f>
        <v>493</v>
      </c>
      <c r="H17" s="27">
        <f>IF(ISNUMBER($G17),SUM(H13:H16),"")</f>
        <v>1</v>
      </c>
      <c r="I17" s="99"/>
      <c r="K17" s="96">
        <v>14391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154</v>
      </c>
      <c r="P17" s="28">
        <f>IF(ISNUMBER($G17),SUM(P13:P16),"")</f>
        <v>6</v>
      </c>
      <c r="Q17" s="29">
        <f>IF(SUM($G13:$G16)+SUM($Q13:$Q16)&gt;0,SUM(Q13:Q16),"")</f>
        <v>528</v>
      </c>
      <c r="R17" s="27">
        <f>IF(ISNUMBER($G17),SUM(R13:R16),"")</f>
        <v>3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95</v>
      </c>
      <c r="E18" s="12">
        <v>45</v>
      </c>
      <c r="F18" s="12">
        <v>2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88</v>
      </c>
      <c r="O18" s="12">
        <v>36</v>
      </c>
      <c r="P18" s="12">
        <v>1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32</v>
      </c>
      <c r="F19" s="18">
        <v>1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84</v>
      </c>
      <c r="O19" s="18">
        <v>50</v>
      </c>
      <c r="P19" s="18">
        <v>1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85</v>
      </c>
      <c r="E20" s="18">
        <v>35</v>
      </c>
      <c r="F20" s="18">
        <v>0</v>
      </c>
      <c r="G20" s="19">
        <f>IF(AND(ISBLANK(D20),ISBLANK(E20)),"",D20+E20)</f>
        <v>120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94</v>
      </c>
      <c r="O20" s="18">
        <v>42</v>
      </c>
      <c r="P20" s="18">
        <v>1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54</v>
      </c>
      <c r="F21" s="23">
        <v>0</v>
      </c>
      <c r="G21" s="24">
        <f>IF(AND(ISBLANK(D21),ISBLANK(E21)),"",D21+E21)</f>
        <v>143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104</v>
      </c>
      <c r="O21" s="23">
        <v>71</v>
      </c>
      <c r="P21" s="23">
        <v>2</v>
      </c>
      <c r="Q21" s="24">
        <f>IF(AND(ISBLANK(N21),ISBLANK(O21)),"",N21+O21)</f>
        <v>175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23174</v>
      </c>
      <c r="B22" s="97"/>
      <c r="C22" s="26" t="s">
        <v>18</v>
      </c>
      <c r="D22" s="27">
        <f>IF(ISNUMBER($G22),SUM(D18:D21),"")</f>
        <v>358</v>
      </c>
      <c r="E22" s="28">
        <f>IF(ISNUMBER($G22),SUM(E18:E21),"")</f>
        <v>166</v>
      </c>
      <c r="F22" s="28">
        <f>IF(ISNUMBER($G22),SUM(F18:F21),"")</f>
        <v>3</v>
      </c>
      <c r="G22" s="29">
        <f>IF(SUM($G18:$G21)+SUM($Q18:$Q21)&gt;0,SUM(G18:G21),"")</f>
        <v>524</v>
      </c>
      <c r="H22" s="27">
        <f>IF(ISNUMBER($G22),SUM(H18:H21),"")</f>
        <v>1</v>
      </c>
      <c r="I22" s="99"/>
      <c r="K22" s="96">
        <v>26771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199</v>
      </c>
      <c r="P22" s="28">
        <f>IF(ISNUMBER($G22),SUM(P18:P21),"")</f>
        <v>5</v>
      </c>
      <c r="Q22" s="29">
        <f>IF(SUM($G18:$G21)+SUM($Q18:$Q21)&gt;0,SUM(Q18:Q21),"")</f>
        <v>569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52</v>
      </c>
      <c r="F23" s="12">
        <v>2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44</v>
      </c>
      <c r="P23" s="12">
        <v>1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43</v>
      </c>
      <c r="F24" s="18">
        <v>0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45</v>
      </c>
      <c r="P24" s="18">
        <v>0</v>
      </c>
      <c r="Q24" s="19">
        <f>IF(AND(ISBLANK(N24),ISBLANK(O24)),"",N24+O24)</f>
        <v>135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105</v>
      </c>
      <c r="E25" s="18">
        <v>61</v>
      </c>
      <c r="F25" s="18">
        <v>0</v>
      </c>
      <c r="G25" s="19">
        <f>IF(AND(ISBLANK(D25),ISBLANK(E25)),"",D25+E25)</f>
        <v>166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94</v>
      </c>
      <c r="O25" s="18">
        <v>63</v>
      </c>
      <c r="P25" s="18">
        <v>0</v>
      </c>
      <c r="Q25" s="19">
        <f>IF(AND(ISBLANK(N25),ISBLANK(O25)),"",N25+O25)</f>
        <v>157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69</v>
      </c>
      <c r="F26" s="23">
        <v>0</v>
      </c>
      <c r="G26" s="24">
        <f>IF(AND(ISBLANK(D26),ISBLANK(E26)),"",D26+E26)</f>
        <v>168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45</v>
      </c>
      <c r="P26" s="23">
        <v>3</v>
      </c>
      <c r="Q26" s="24">
        <f>IF(AND(ISBLANK(N26),ISBLANK(O26)),"",N26+O26)</f>
        <v>132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395</v>
      </c>
      <c r="E27" s="28">
        <f>IF(ISNUMBER($G27),SUM(E23:E26),"")</f>
        <v>225</v>
      </c>
      <c r="F27" s="28">
        <f>IF(ISNUMBER($G27),SUM(F23:F26),"")</f>
        <v>2</v>
      </c>
      <c r="G27" s="29">
        <f>IF(SUM($G23:$G26)+SUM($Q23:$Q26)&gt;0,SUM(G23:G26),"")</f>
        <v>620</v>
      </c>
      <c r="H27" s="27">
        <f>IF(ISNUMBER($G27),SUM(H23:H26),"")</f>
        <v>4</v>
      </c>
      <c r="I27" s="99"/>
      <c r="K27" s="96">
        <v>6622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197</v>
      </c>
      <c r="P27" s="28">
        <f>IF(ISNUMBER($G27),SUM(P23:P26),"")</f>
        <v>4</v>
      </c>
      <c r="Q27" s="29">
        <f>IF(SUM($G23:$G26)+SUM($Q23:$Q26)&gt;0,SUM(Q23:Q26),"")</f>
        <v>552</v>
      </c>
      <c r="R27" s="27">
        <f>IF(ISNUMBER($G27),SUM(R23:R26),"")</f>
        <v>0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83</v>
      </c>
      <c r="E28" s="12">
        <v>54</v>
      </c>
      <c r="F28" s="12">
        <v>0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80</v>
      </c>
      <c r="O28" s="12">
        <v>50</v>
      </c>
      <c r="P28" s="12">
        <v>2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71</v>
      </c>
      <c r="F29" s="18">
        <v>0</v>
      </c>
      <c r="G29" s="19">
        <f>IF(AND(ISBLANK(D29),ISBLANK(E29)),"",D29+E29)</f>
        <v>158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53</v>
      </c>
      <c r="P29" s="18">
        <v>0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77</v>
      </c>
      <c r="E30" s="18">
        <v>42</v>
      </c>
      <c r="F30" s="18">
        <v>1</v>
      </c>
      <c r="G30" s="19">
        <f>IF(AND(ISBLANK(D30),ISBLANK(E30)),"",D30+E30)</f>
        <v>119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82</v>
      </c>
      <c r="O30" s="18">
        <v>56</v>
      </c>
      <c r="P30" s="18">
        <v>1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32</v>
      </c>
      <c r="F31" s="23">
        <v>3</v>
      </c>
      <c r="G31" s="24">
        <f>IF(AND(ISBLANK(D31),ISBLANK(E31)),"",D31+E31)</f>
        <v>125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77</v>
      </c>
      <c r="O31" s="23">
        <v>45</v>
      </c>
      <c r="P31" s="23">
        <v>0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340</v>
      </c>
      <c r="E32" s="28">
        <f>IF(ISNUMBER($G32),SUM(E28:E31),"")</f>
        <v>199</v>
      </c>
      <c r="F32" s="28">
        <f>IF(ISNUMBER($G32),SUM(F28:F31),"")</f>
        <v>4</v>
      </c>
      <c r="G32" s="29">
        <f>IF(SUM($G28:$G31)+SUM($Q28:$Q31)&gt;0,SUM(G28:G31),"")</f>
        <v>539</v>
      </c>
      <c r="H32" s="27">
        <f>IF(ISNUMBER($G32),SUM(H28:H31),"")</f>
        <v>3</v>
      </c>
      <c r="I32" s="99"/>
      <c r="K32" s="96">
        <v>18201</v>
      </c>
      <c r="L32" s="97"/>
      <c r="M32" s="26" t="s">
        <v>18</v>
      </c>
      <c r="N32" s="27">
        <f>IF(ISNUMBER($G32),SUM(N28:N31),"")</f>
        <v>326</v>
      </c>
      <c r="O32" s="28">
        <f>IF(ISNUMBER($G32),SUM(O28:O31),"")</f>
        <v>204</v>
      </c>
      <c r="P32" s="28">
        <f>IF(ISNUMBER($G32),SUM(P28:P31),"")</f>
        <v>3</v>
      </c>
      <c r="Q32" s="29">
        <f>IF(SUM($G28:$G31)+SUM($Q28:$Q31)&gt;0,SUM(Q28:Q31),"")</f>
        <v>530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87</v>
      </c>
      <c r="E33" s="12">
        <v>35</v>
      </c>
      <c r="F33" s="12">
        <v>2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87</v>
      </c>
      <c r="O33" s="12">
        <v>43</v>
      </c>
      <c r="P33" s="12">
        <v>0</v>
      </c>
      <c r="Q33" s="13">
        <f>IF(AND(ISBLANK(N33),ISBLANK(O33)),"",N33+O33)</f>
        <v>130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44</v>
      </c>
      <c r="F34" s="18">
        <v>0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61</v>
      </c>
      <c r="P34" s="18">
        <v>0</v>
      </c>
      <c r="Q34" s="19">
        <f>IF(AND(ISBLANK(N34),ISBLANK(O34)),"",N34+O34)</f>
        <v>156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102</v>
      </c>
      <c r="E35" s="18">
        <v>36</v>
      </c>
      <c r="F35" s="18">
        <v>1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99</v>
      </c>
      <c r="O35" s="18">
        <v>51</v>
      </c>
      <c r="P35" s="18">
        <v>0</v>
      </c>
      <c r="Q35" s="19">
        <f>IF(AND(ISBLANK(N35),ISBLANK(O35)),"",N35+O35)</f>
        <v>150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44</v>
      </c>
      <c r="F36" s="23">
        <v>0</v>
      </c>
      <c r="G36" s="24">
        <f>IF(AND(ISBLANK(D36),ISBLANK(E36)),"",D36+E36)</f>
        <v>128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86</v>
      </c>
      <c r="O36" s="23">
        <v>45</v>
      </c>
      <c r="P36" s="23">
        <v>0</v>
      </c>
      <c r="Q36" s="24">
        <f>IF(AND(ISBLANK(N36),ISBLANK(O36)),"",N36+O36)</f>
        <v>131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159</v>
      </c>
      <c r="F37" s="28">
        <f>IF(ISNUMBER($G37),SUM(F33:F36),"")</f>
        <v>3</v>
      </c>
      <c r="G37" s="29">
        <f>IF(SUM($G33:$G36)+SUM($Q33:$Q36)&gt;0,SUM(G33:G36),"")</f>
        <v>522</v>
      </c>
      <c r="H37" s="27">
        <f>IF(ISNUMBER($G37),SUM(H33:H36),"")</f>
        <v>0</v>
      </c>
      <c r="I37" s="99"/>
      <c r="K37" s="96">
        <v>18302</v>
      </c>
      <c r="L37" s="97"/>
      <c r="M37" s="26" t="s">
        <v>18</v>
      </c>
      <c r="N37" s="27">
        <f>IF(ISNUMBER($G37),SUM(N33:N36),"")</f>
        <v>367</v>
      </c>
      <c r="O37" s="28">
        <f>IF(ISNUMBER($G37),SUM(O33:O36),"")</f>
        <v>200</v>
      </c>
      <c r="P37" s="28">
        <f>IF(ISNUMBER($G37),SUM(P33:P36),"")</f>
        <v>0</v>
      </c>
      <c r="Q37" s="29">
        <f>IF(SUM($G33:$G36)+SUM($Q33:$Q36)&gt;0,SUM(Q33:Q36),"")</f>
        <v>567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2166</v>
      </c>
      <c r="E39" s="34">
        <f>IF(ISNUMBER($G39),SUM(E12,E17,E22,E27,E32,E37),"")</f>
        <v>1088</v>
      </c>
      <c r="F39" s="34">
        <f>IF(ISNUMBER($G39),SUM(F12,F17,F22,F27,F32,F37),"")</f>
        <v>25</v>
      </c>
      <c r="G39" s="35">
        <f>IF(SUM($G$8:$G$37)+SUM($Q$8:$Q$37)&gt;0,SUM(G12,G17,G22,G27,G32,G37),"")</f>
        <v>3254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2141</v>
      </c>
      <c r="O39" s="34">
        <f>IF(ISNUMBER($G39),SUM(O12,O17,O22,O27,O32,O37),"")</f>
        <v>1155</v>
      </c>
      <c r="P39" s="34">
        <f>IF(ISNUMBER($G39),SUM(P12,P17,P22,P27,P32,P37),"")</f>
        <v>19</v>
      </c>
      <c r="Q39" s="35">
        <f>IF(SUM($G$8:$G$37)+SUM($Q$8:$Q$37)&gt;0,SUM(Q12,Q17,Q22,Q27,Q32,Q37),"")</f>
        <v>3296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KK Slovan Rosice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2024-03-02T18:00:30Z</dcterms:modified>
</cp:coreProperties>
</file>